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 calcOnSave="0"/>
</workbook>
</file>

<file path=xl/calcChain.xml><?xml version="1.0" encoding="utf-8"?>
<calcChain xmlns="http://schemas.openxmlformats.org/spreadsheetml/2006/main">
  <c r="P27" i="1" l="1"/>
  <c r="N27" i="1"/>
  <c r="L27" i="1"/>
  <c r="K27" i="1"/>
  <c r="E27" i="1"/>
  <c r="I15" i="1" l="1"/>
  <c r="O11" i="1" l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10" i="1"/>
  <c r="I11" i="1"/>
  <c r="H12" i="1"/>
  <c r="I12" i="1" s="1"/>
  <c r="H13" i="1"/>
  <c r="I13" i="1" s="1"/>
  <c r="H14" i="1"/>
  <c r="I14" i="1" s="1"/>
  <c r="I16" i="1"/>
  <c r="I17" i="1"/>
  <c r="H18" i="1"/>
  <c r="I18" i="1" s="1"/>
  <c r="H19" i="1"/>
  <c r="I19" i="1" s="1"/>
  <c r="H20" i="1"/>
  <c r="I20" i="1" s="1"/>
  <c r="H21" i="1"/>
  <c r="I21" i="1" s="1"/>
  <c r="I22" i="1"/>
  <c r="H23" i="1"/>
  <c r="I23" i="1" s="1"/>
  <c r="H24" i="1"/>
  <c r="I24" i="1" s="1"/>
  <c r="H25" i="1"/>
  <c r="I25" i="1" s="1"/>
  <c r="H26" i="1"/>
  <c r="I26" i="1" s="1"/>
  <c r="H27" i="1"/>
  <c r="I27" i="1" s="1"/>
  <c r="H10" i="1"/>
  <c r="I10" i="1" s="1"/>
</calcChain>
</file>

<file path=xl/sharedStrings.xml><?xml version="1.0" encoding="utf-8"?>
<sst xmlns="http://schemas.openxmlformats.org/spreadsheetml/2006/main" count="39" uniqueCount="33">
  <si>
    <t xml:space="preserve">Наименование </t>
  </si>
  <si>
    <t>Выполнение педагогической нагрузки</t>
  </si>
  <si>
    <t>№ п/п</t>
  </si>
  <si>
    <t>УД, МДК, ПП, УП</t>
  </si>
  <si>
    <t>%</t>
  </si>
  <si>
    <t xml:space="preserve">№ группы </t>
  </si>
  <si>
    <t xml:space="preserve">Кол-во обуч-ся в группе </t>
  </si>
  <si>
    <t xml:space="preserve">Подпись руководителя </t>
  </si>
  <si>
    <t>часов по учебному плану</t>
  </si>
  <si>
    <t>Выдано фактически</t>
  </si>
  <si>
    <t>Выдано другими преподавателями</t>
  </si>
  <si>
    <t>Выдано, итого</t>
  </si>
  <si>
    <t>Качественная, всего обучающихся на 4,5</t>
  </si>
  <si>
    <r>
      <t xml:space="preserve">Абсолютная </t>
    </r>
    <r>
      <rPr>
        <sz val="12"/>
        <color theme="1"/>
        <rFont val="Times New Roman"/>
        <family val="1"/>
        <charset val="204"/>
      </rPr>
      <t>всего успевает обучающихся</t>
    </r>
  </si>
  <si>
    <r>
      <t xml:space="preserve">Абсолютная, </t>
    </r>
    <r>
      <rPr>
        <sz val="12"/>
        <color theme="1"/>
        <rFont val="Times New Roman"/>
        <family val="1"/>
        <charset val="204"/>
      </rPr>
      <t>%</t>
    </r>
  </si>
  <si>
    <r>
      <t xml:space="preserve">Качественная, </t>
    </r>
    <r>
      <rPr>
        <sz val="12"/>
        <color theme="1"/>
        <rFont val="Times New Roman"/>
        <family val="1"/>
        <charset val="204"/>
      </rPr>
      <t>%</t>
    </r>
  </si>
  <si>
    <t>Число задолженников</t>
  </si>
  <si>
    <t>Годовая пед. нагрузка 2024-2025 (час.)</t>
  </si>
  <si>
    <t>Успеваемость за 2024-2025 уч. год</t>
  </si>
  <si>
    <t>ЗО, председатель ЦК</t>
  </si>
  <si>
    <t>Основы философии</t>
  </si>
  <si>
    <t>Финансы, денежное обращение и кредит</t>
  </si>
  <si>
    <t>Финансы (к)</t>
  </si>
  <si>
    <t>Финансы (э)</t>
  </si>
  <si>
    <t xml:space="preserve">Практические основы бух. учета активов организации </t>
  </si>
  <si>
    <t>Бухгалтерская технология проведения и оформления инвентаризации</t>
  </si>
  <si>
    <t xml:space="preserve">Организация расчетов с бюджетом и внебюджетными фондами </t>
  </si>
  <si>
    <t>Основы бухгалтерского учета</t>
  </si>
  <si>
    <t>Учебная практика УП.03</t>
  </si>
  <si>
    <t>Обществознание</t>
  </si>
  <si>
    <t>История России</t>
  </si>
  <si>
    <t>Итого по тарификации</t>
  </si>
  <si>
    <t>Лист самооценки преподавателя Нуреевой Л.Ф. по учебной работе за 2024-2025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</si>
</sst>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28"/>
  <sheetViews>
    <sheetView tabSelected="1" topLeftCell="B1" zoomScale="90" zoomScaleNormal="90" workbookViewId="0">
      <selection activeCell="J8" sqref="J8"/>
    </sheetView>
  </sheetViews>
  <sheetFormatPr defaultRowHeight="15" x14ac:dyDescent="0.25"/>
  <cols>
    <col min="3" max="3" width="22.28515625" customWidth="1"/>
    <col min="4" max="4" width="12.85546875" customWidth="1"/>
    <col min="5" max="5" width="11.140625" customWidth="1"/>
    <col min="11" max="11" width="10.85546875" customWidth="1"/>
    <col min="12" max="12" width="17" customWidth="1"/>
    <col min="13" max="13" width="14.28515625" customWidth="1"/>
    <col min="14" max="14" width="17.85546875" customWidth="1"/>
    <col min="15" max="15" width="11.42578125" customWidth="1"/>
    <col min="16" max="16" width="14.7109375" customWidth="1"/>
  </cols>
  <sheetData>
    <row r="3" spans="2:16" ht="15" customHeight="1" x14ac:dyDescent="0.25">
      <c r="D3" s="12" t="s">
        <v>32</v>
      </c>
      <c r="E3" s="12"/>
      <c r="F3" s="12"/>
      <c r="G3" s="12"/>
      <c r="H3" s="12"/>
      <c r="I3" s="12"/>
      <c r="J3" s="12"/>
      <c r="K3" s="12"/>
      <c r="L3" s="12"/>
    </row>
    <row r="5" spans="2:16" ht="30.75" customHeight="1" x14ac:dyDescent="0.25">
      <c r="B5" s="13" t="s">
        <v>0</v>
      </c>
      <c r="C5" s="13"/>
      <c r="D5" s="13" t="s">
        <v>17</v>
      </c>
      <c r="E5" s="13" t="s">
        <v>1</v>
      </c>
      <c r="F5" s="13"/>
      <c r="G5" s="13"/>
      <c r="H5" s="13"/>
      <c r="I5" s="13"/>
      <c r="J5" s="13" t="s">
        <v>18</v>
      </c>
      <c r="K5" s="13"/>
      <c r="L5" s="13"/>
      <c r="M5" s="13"/>
      <c r="N5" s="13"/>
      <c r="O5" s="13"/>
      <c r="P5" s="14" t="s">
        <v>16</v>
      </c>
    </row>
    <row r="6" spans="2:16" ht="15" customHeight="1" x14ac:dyDescent="0.25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5"/>
    </row>
    <row r="7" spans="2:16" ht="15" customHeight="1" x14ac:dyDescent="0.25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5"/>
    </row>
    <row r="8" spans="2:16" ht="94.5" x14ac:dyDescent="0.25">
      <c r="B8" s="2" t="s">
        <v>2</v>
      </c>
      <c r="C8" s="2" t="s">
        <v>3</v>
      </c>
      <c r="D8" s="2"/>
      <c r="E8" s="2" t="s">
        <v>8</v>
      </c>
      <c r="F8" s="2" t="s">
        <v>9</v>
      </c>
      <c r="G8" s="2" t="s">
        <v>10</v>
      </c>
      <c r="H8" s="2" t="s">
        <v>11</v>
      </c>
      <c r="I8" s="2" t="s">
        <v>4</v>
      </c>
      <c r="J8" s="17" t="s">
        <v>5</v>
      </c>
      <c r="K8" s="2" t="s">
        <v>6</v>
      </c>
      <c r="L8" s="3" t="s">
        <v>13</v>
      </c>
      <c r="M8" s="3" t="s">
        <v>14</v>
      </c>
      <c r="N8" s="3" t="s">
        <v>12</v>
      </c>
      <c r="O8" s="2" t="s">
        <v>15</v>
      </c>
      <c r="P8" s="16"/>
    </row>
    <row r="9" spans="2:16" ht="15.75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2:16" ht="15" customHeight="1" x14ac:dyDescent="0.25">
      <c r="B10" s="1">
        <v>1</v>
      </c>
      <c r="C10" s="1" t="s">
        <v>30</v>
      </c>
      <c r="D10" s="10">
        <v>48</v>
      </c>
      <c r="E10" s="10">
        <v>48</v>
      </c>
      <c r="F10" s="10">
        <v>42</v>
      </c>
      <c r="G10" s="10">
        <v>6</v>
      </c>
      <c r="H10" s="10">
        <f>F10+G10</f>
        <v>48</v>
      </c>
      <c r="I10" s="10">
        <f>H10/E10*100</f>
        <v>100</v>
      </c>
      <c r="J10" s="10">
        <v>27</v>
      </c>
      <c r="K10" s="10">
        <v>25</v>
      </c>
      <c r="L10" s="10">
        <v>25</v>
      </c>
      <c r="M10" s="10">
        <f>L10/K10*100</f>
        <v>100</v>
      </c>
      <c r="N10" s="10">
        <v>25</v>
      </c>
      <c r="O10" s="10">
        <f>N10/K10*100</f>
        <v>100</v>
      </c>
      <c r="P10" s="10">
        <v>0</v>
      </c>
    </row>
    <row r="11" spans="2:16" ht="15" customHeight="1" x14ac:dyDescent="0.25">
      <c r="B11" s="1">
        <v>2</v>
      </c>
      <c r="C11" s="4" t="s">
        <v>20</v>
      </c>
      <c r="D11" s="10">
        <v>40</v>
      </c>
      <c r="E11" s="10">
        <v>40</v>
      </c>
      <c r="F11" s="10">
        <v>36</v>
      </c>
      <c r="G11" s="10">
        <v>4</v>
      </c>
      <c r="H11" s="10">
        <v>40</v>
      </c>
      <c r="I11" s="10">
        <f t="shared" ref="I11:I25" si="0">H11/E11*100</f>
        <v>100</v>
      </c>
      <c r="J11" s="10">
        <v>28</v>
      </c>
      <c r="K11" s="10">
        <v>11</v>
      </c>
      <c r="L11" s="10">
        <v>11</v>
      </c>
      <c r="M11" s="10">
        <f t="shared" ref="M11:M27" si="1">L11/K11*100</f>
        <v>100</v>
      </c>
      <c r="N11" s="10">
        <v>11</v>
      </c>
      <c r="O11" s="10">
        <f t="shared" ref="O11:O27" si="2">N11/K11*100</f>
        <v>100</v>
      </c>
      <c r="P11" s="10">
        <v>0</v>
      </c>
    </row>
    <row r="12" spans="2:16" ht="15" customHeight="1" x14ac:dyDescent="0.25">
      <c r="B12" s="1">
        <v>3</v>
      </c>
      <c r="C12" s="1" t="s">
        <v>20</v>
      </c>
      <c r="D12" s="10">
        <v>48</v>
      </c>
      <c r="E12" s="10">
        <v>48</v>
      </c>
      <c r="F12" s="10">
        <v>46</v>
      </c>
      <c r="G12" s="10">
        <v>2</v>
      </c>
      <c r="H12" s="10">
        <f t="shared" ref="H12:H27" si="3">F12+G12</f>
        <v>48</v>
      </c>
      <c r="I12" s="10">
        <f t="shared" si="0"/>
        <v>100</v>
      </c>
      <c r="J12" s="10">
        <v>31</v>
      </c>
      <c r="K12" s="10">
        <v>17</v>
      </c>
      <c r="L12" s="10">
        <v>15</v>
      </c>
      <c r="M12" s="10">
        <f t="shared" si="1"/>
        <v>88.235294117647058</v>
      </c>
      <c r="N12" s="10">
        <v>11</v>
      </c>
      <c r="O12" s="10">
        <f t="shared" si="2"/>
        <v>64.705882352941174</v>
      </c>
      <c r="P12" s="10">
        <v>2</v>
      </c>
    </row>
    <row r="13" spans="2:16" ht="15" customHeight="1" x14ac:dyDescent="0.25">
      <c r="B13" s="1">
        <v>4</v>
      </c>
      <c r="C13" s="6" t="s">
        <v>20</v>
      </c>
      <c r="D13" s="10">
        <v>48</v>
      </c>
      <c r="E13" s="10">
        <v>48</v>
      </c>
      <c r="F13" s="10">
        <v>42</v>
      </c>
      <c r="G13" s="10">
        <v>6</v>
      </c>
      <c r="H13" s="10">
        <f t="shared" si="3"/>
        <v>48</v>
      </c>
      <c r="I13" s="10">
        <f t="shared" si="0"/>
        <v>100</v>
      </c>
      <c r="J13" s="10">
        <v>36</v>
      </c>
      <c r="K13" s="10">
        <v>18</v>
      </c>
      <c r="L13" s="10">
        <v>18</v>
      </c>
      <c r="M13" s="10">
        <f t="shared" si="1"/>
        <v>100</v>
      </c>
      <c r="N13" s="10">
        <v>18</v>
      </c>
      <c r="O13" s="10">
        <f t="shared" si="2"/>
        <v>100</v>
      </c>
      <c r="P13" s="10">
        <v>0</v>
      </c>
    </row>
    <row r="14" spans="2:16" ht="15.75" x14ac:dyDescent="0.25">
      <c r="B14" s="1">
        <v>5</v>
      </c>
      <c r="C14" s="6" t="s">
        <v>20</v>
      </c>
      <c r="D14" s="10">
        <v>48</v>
      </c>
      <c r="E14" s="10">
        <v>48</v>
      </c>
      <c r="F14" s="10">
        <v>42</v>
      </c>
      <c r="G14" s="10">
        <v>6</v>
      </c>
      <c r="H14" s="10">
        <f t="shared" si="3"/>
        <v>48</v>
      </c>
      <c r="I14" s="10">
        <f t="shared" si="0"/>
        <v>100</v>
      </c>
      <c r="J14" s="10">
        <v>37</v>
      </c>
      <c r="K14" s="10">
        <v>15</v>
      </c>
      <c r="L14" s="10">
        <v>15</v>
      </c>
      <c r="M14" s="10">
        <f t="shared" si="1"/>
        <v>100</v>
      </c>
      <c r="N14" s="10">
        <v>15</v>
      </c>
      <c r="O14" s="10">
        <f t="shared" si="2"/>
        <v>100</v>
      </c>
      <c r="P14" s="10">
        <v>0</v>
      </c>
    </row>
    <row r="15" spans="2:16" ht="30.75" customHeight="1" x14ac:dyDescent="0.25">
      <c r="B15" s="1">
        <v>6</v>
      </c>
      <c r="C15" s="7" t="s">
        <v>21</v>
      </c>
      <c r="D15" s="10">
        <v>60</v>
      </c>
      <c r="E15" s="10">
        <v>60</v>
      </c>
      <c r="F15" s="10">
        <v>60</v>
      </c>
      <c r="G15" s="10">
        <v>60</v>
      </c>
      <c r="H15" s="10">
        <v>60</v>
      </c>
      <c r="I15" s="10">
        <f t="shared" si="0"/>
        <v>100</v>
      </c>
      <c r="J15" s="10">
        <v>28</v>
      </c>
      <c r="K15" s="10">
        <v>11</v>
      </c>
      <c r="L15" s="10">
        <v>11</v>
      </c>
      <c r="M15" s="10">
        <f t="shared" si="1"/>
        <v>100</v>
      </c>
      <c r="N15" s="10">
        <v>8</v>
      </c>
      <c r="O15" s="10">
        <f t="shared" si="2"/>
        <v>72.727272727272734</v>
      </c>
      <c r="P15" s="10">
        <v>0</v>
      </c>
    </row>
    <row r="16" spans="2:16" ht="15.75" x14ac:dyDescent="0.25">
      <c r="B16" s="1">
        <v>7</v>
      </c>
      <c r="C16" s="6" t="s">
        <v>22</v>
      </c>
      <c r="D16" s="10">
        <v>6</v>
      </c>
      <c r="E16" s="10">
        <v>6</v>
      </c>
      <c r="F16" s="10">
        <v>6</v>
      </c>
      <c r="G16" s="10">
        <v>6</v>
      </c>
      <c r="H16" s="10">
        <v>6</v>
      </c>
      <c r="I16" s="10">
        <f t="shared" si="0"/>
        <v>100</v>
      </c>
      <c r="J16" s="10">
        <v>28</v>
      </c>
      <c r="K16" s="10">
        <v>11</v>
      </c>
      <c r="L16" s="10">
        <v>11</v>
      </c>
      <c r="M16" s="10">
        <f t="shared" si="1"/>
        <v>100</v>
      </c>
      <c r="N16" s="10">
        <v>8</v>
      </c>
      <c r="O16" s="10">
        <f t="shared" si="2"/>
        <v>72.727272727272734</v>
      </c>
      <c r="P16" s="10">
        <v>0</v>
      </c>
    </row>
    <row r="17" spans="2:16" ht="15.75" x14ac:dyDescent="0.25">
      <c r="B17" s="1">
        <v>8</v>
      </c>
      <c r="C17" s="6" t="s">
        <v>23</v>
      </c>
      <c r="D17" s="10">
        <v>6</v>
      </c>
      <c r="E17" s="10">
        <v>6</v>
      </c>
      <c r="F17" s="10">
        <v>6</v>
      </c>
      <c r="G17" s="10">
        <v>6</v>
      </c>
      <c r="H17" s="10">
        <v>6</v>
      </c>
      <c r="I17" s="10">
        <f t="shared" si="0"/>
        <v>100</v>
      </c>
      <c r="J17" s="10">
        <v>28</v>
      </c>
      <c r="K17" s="10">
        <v>11</v>
      </c>
      <c r="L17" s="10">
        <v>11</v>
      </c>
      <c r="M17" s="10">
        <f t="shared" si="1"/>
        <v>100</v>
      </c>
      <c r="N17" s="10">
        <v>8</v>
      </c>
      <c r="O17" s="10">
        <f t="shared" si="2"/>
        <v>72.727272727272734</v>
      </c>
      <c r="P17" s="10">
        <v>0</v>
      </c>
    </row>
    <row r="18" spans="2:16" ht="48.75" customHeight="1" x14ac:dyDescent="0.25">
      <c r="B18" s="1">
        <v>9</v>
      </c>
      <c r="C18" s="7" t="s">
        <v>24</v>
      </c>
      <c r="D18" s="10">
        <v>120</v>
      </c>
      <c r="E18" s="10">
        <v>120</v>
      </c>
      <c r="F18" s="10">
        <v>116</v>
      </c>
      <c r="G18" s="10">
        <v>4</v>
      </c>
      <c r="H18" s="10">
        <f t="shared" si="3"/>
        <v>120</v>
      </c>
      <c r="I18" s="10">
        <f t="shared" si="0"/>
        <v>100</v>
      </c>
      <c r="J18" s="10">
        <v>28</v>
      </c>
      <c r="K18" s="10">
        <v>11</v>
      </c>
      <c r="L18" s="10">
        <v>11</v>
      </c>
      <c r="M18" s="10">
        <f t="shared" si="1"/>
        <v>100</v>
      </c>
      <c r="N18" s="10">
        <v>8</v>
      </c>
      <c r="O18" s="10">
        <f t="shared" si="2"/>
        <v>72.727272727272734</v>
      </c>
      <c r="P18" s="10">
        <v>0</v>
      </c>
    </row>
    <row r="19" spans="2:16" ht="78.75" x14ac:dyDescent="0.25">
      <c r="B19" s="1">
        <v>10</v>
      </c>
      <c r="C19" s="7" t="s">
        <v>25</v>
      </c>
      <c r="D19" s="10">
        <v>74</v>
      </c>
      <c r="E19" s="10">
        <v>74</v>
      </c>
      <c r="F19" s="10">
        <v>68</v>
      </c>
      <c r="G19" s="10">
        <v>6</v>
      </c>
      <c r="H19" s="10">
        <f t="shared" si="3"/>
        <v>74</v>
      </c>
      <c r="I19" s="10">
        <f t="shared" si="0"/>
        <v>100</v>
      </c>
      <c r="J19" s="10">
        <v>28</v>
      </c>
      <c r="K19" s="10">
        <v>11</v>
      </c>
      <c r="L19" s="10">
        <v>11</v>
      </c>
      <c r="M19" s="10">
        <f t="shared" si="1"/>
        <v>100</v>
      </c>
      <c r="N19" s="10">
        <v>4</v>
      </c>
      <c r="O19" s="10">
        <f t="shared" si="2"/>
        <v>36.363636363636367</v>
      </c>
      <c r="P19" s="10">
        <v>0</v>
      </c>
    </row>
    <row r="20" spans="2:16" ht="63" x14ac:dyDescent="0.25">
      <c r="B20" s="1">
        <v>11</v>
      </c>
      <c r="C20" s="7" t="s">
        <v>26</v>
      </c>
      <c r="D20" s="10">
        <v>118</v>
      </c>
      <c r="E20" s="10">
        <v>118</v>
      </c>
      <c r="F20" s="10">
        <v>114</v>
      </c>
      <c r="G20" s="10">
        <v>4</v>
      </c>
      <c r="H20" s="10">
        <f t="shared" si="3"/>
        <v>118</v>
      </c>
      <c r="I20" s="10">
        <f t="shared" si="0"/>
        <v>100</v>
      </c>
      <c r="J20" s="10">
        <v>28</v>
      </c>
      <c r="K20" s="10">
        <v>11</v>
      </c>
      <c r="L20" s="10">
        <v>11</v>
      </c>
      <c r="M20" s="10">
        <f t="shared" si="1"/>
        <v>100</v>
      </c>
      <c r="N20" s="10">
        <v>3</v>
      </c>
      <c r="O20" s="10">
        <f t="shared" si="2"/>
        <v>27.27272727272727</v>
      </c>
      <c r="P20" s="10">
        <v>0</v>
      </c>
    </row>
    <row r="21" spans="2:16" ht="30" customHeight="1" x14ac:dyDescent="0.25">
      <c r="B21" s="1">
        <v>12</v>
      </c>
      <c r="C21" s="9" t="s">
        <v>27</v>
      </c>
      <c r="D21" s="10">
        <v>68</v>
      </c>
      <c r="E21" s="10">
        <v>68</v>
      </c>
      <c r="F21" s="10">
        <v>58</v>
      </c>
      <c r="G21" s="10">
        <v>10</v>
      </c>
      <c r="H21" s="10">
        <f t="shared" si="3"/>
        <v>68</v>
      </c>
      <c r="I21" s="10">
        <f t="shared" si="0"/>
        <v>100</v>
      </c>
      <c r="J21" s="10">
        <v>28</v>
      </c>
      <c r="K21" s="10">
        <v>17</v>
      </c>
      <c r="L21" s="10">
        <v>14</v>
      </c>
      <c r="M21" s="10">
        <f t="shared" si="1"/>
        <v>82.35294117647058</v>
      </c>
      <c r="N21" s="10">
        <v>8</v>
      </c>
      <c r="O21" s="10">
        <f t="shared" si="2"/>
        <v>47.058823529411761</v>
      </c>
      <c r="P21" s="10">
        <v>3</v>
      </c>
    </row>
    <row r="22" spans="2:16" ht="30" x14ac:dyDescent="0.25">
      <c r="B22" s="1">
        <v>13</v>
      </c>
      <c r="C22" s="8" t="s">
        <v>28</v>
      </c>
      <c r="D22" s="10">
        <v>36</v>
      </c>
      <c r="E22" s="10">
        <v>36</v>
      </c>
      <c r="F22" s="10">
        <v>36</v>
      </c>
      <c r="G22" s="10">
        <v>36</v>
      </c>
      <c r="H22" s="10">
        <v>36</v>
      </c>
      <c r="I22" s="10">
        <f t="shared" si="0"/>
        <v>100</v>
      </c>
      <c r="J22" s="10">
        <v>28</v>
      </c>
      <c r="K22" s="10">
        <v>11</v>
      </c>
      <c r="L22" s="10">
        <v>11</v>
      </c>
      <c r="M22" s="10">
        <f t="shared" si="1"/>
        <v>100</v>
      </c>
      <c r="N22" s="10">
        <v>11</v>
      </c>
      <c r="O22" s="10">
        <f t="shared" si="2"/>
        <v>100</v>
      </c>
      <c r="P22" s="10">
        <v>0</v>
      </c>
    </row>
    <row r="23" spans="2:16" ht="15.75" x14ac:dyDescent="0.25">
      <c r="B23" s="1">
        <v>14</v>
      </c>
      <c r="C23" s="5" t="s">
        <v>29</v>
      </c>
      <c r="D23" s="10">
        <v>44</v>
      </c>
      <c r="E23" s="10">
        <v>44</v>
      </c>
      <c r="F23" s="10">
        <v>42</v>
      </c>
      <c r="G23" s="10">
        <v>2</v>
      </c>
      <c r="H23" s="10">
        <f t="shared" si="3"/>
        <v>44</v>
      </c>
      <c r="I23" s="10">
        <f t="shared" si="0"/>
        <v>100</v>
      </c>
      <c r="J23" s="10">
        <v>12</v>
      </c>
      <c r="K23" s="10">
        <v>20</v>
      </c>
      <c r="L23" s="10">
        <v>20</v>
      </c>
      <c r="M23" s="10">
        <f t="shared" si="1"/>
        <v>100</v>
      </c>
      <c r="N23" s="10">
        <v>20</v>
      </c>
      <c r="O23" s="10">
        <f t="shared" si="2"/>
        <v>100</v>
      </c>
      <c r="P23" s="10">
        <v>0</v>
      </c>
    </row>
    <row r="24" spans="2:16" ht="15.75" x14ac:dyDescent="0.25">
      <c r="B24" s="1">
        <v>15</v>
      </c>
      <c r="C24" s="5" t="s">
        <v>29</v>
      </c>
      <c r="D24" s="10">
        <v>78</v>
      </c>
      <c r="E24" s="10">
        <v>78</v>
      </c>
      <c r="F24" s="10">
        <v>72</v>
      </c>
      <c r="G24" s="10">
        <v>6</v>
      </c>
      <c r="H24" s="10">
        <f t="shared" si="3"/>
        <v>78</v>
      </c>
      <c r="I24" s="10">
        <f t="shared" si="0"/>
        <v>100</v>
      </c>
      <c r="J24" s="10">
        <v>13</v>
      </c>
      <c r="K24" s="10">
        <v>24</v>
      </c>
      <c r="L24" s="10">
        <v>23</v>
      </c>
      <c r="M24" s="10">
        <f t="shared" si="1"/>
        <v>95.833333333333343</v>
      </c>
      <c r="N24" s="10">
        <v>18</v>
      </c>
      <c r="O24" s="10">
        <f t="shared" si="2"/>
        <v>75</v>
      </c>
      <c r="P24" s="10">
        <v>1</v>
      </c>
    </row>
    <row r="25" spans="2:16" ht="15.75" x14ac:dyDescent="0.25">
      <c r="B25" s="1">
        <v>16</v>
      </c>
      <c r="C25" s="5" t="s">
        <v>29</v>
      </c>
      <c r="D25" s="10">
        <v>76</v>
      </c>
      <c r="E25" s="10">
        <v>76</v>
      </c>
      <c r="F25" s="10">
        <v>72</v>
      </c>
      <c r="G25" s="10">
        <v>4</v>
      </c>
      <c r="H25" s="10">
        <f t="shared" si="3"/>
        <v>76</v>
      </c>
      <c r="I25" s="10">
        <f t="shared" si="0"/>
        <v>100</v>
      </c>
      <c r="J25" s="10">
        <v>22</v>
      </c>
      <c r="K25" s="10">
        <v>15</v>
      </c>
      <c r="L25" s="10">
        <v>15</v>
      </c>
      <c r="M25" s="10">
        <f t="shared" si="1"/>
        <v>100</v>
      </c>
      <c r="N25" s="10">
        <v>13</v>
      </c>
      <c r="O25" s="10">
        <f t="shared" si="2"/>
        <v>86.666666666666671</v>
      </c>
      <c r="P25" s="10">
        <v>0</v>
      </c>
    </row>
    <row r="26" spans="2:16" ht="15.75" x14ac:dyDescent="0.25">
      <c r="B26" s="1">
        <v>17</v>
      </c>
      <c r="C26" s="5" t="s">
        <v>29</v>
      </c>
      <c r="D26" s="10">
        <v>34</v>
      </c>
      <c r="E26" s="10">
        <v>34</v>
      </c>
      <c r="F26" s="10">
        <v>30</v>
      </c>
      <c r="G26" s="10">
        <v>4</v>
      </c>
      <c r="H26" s="10">
        <f t="shared" si="3"/>
        <v>34</v>
      </c>
      <c r="I26" s="10">
        <f>H26/E26*100</f>
        <v>100</v>
      </c>
      <c r="J26" s="10">
        <v>23</v>
      </c>
      <c r="K26" s="10">
        <v>24</v>
      </c>
      <c r="L26" s="10">
        <v>23</v>
      </c>
      <c r="M26" s="10">
        <f t="shared" si="1"/>
        <v>95.833333333333343</v>
      </c>
      <c r="N26" s="10">
        <v>23</v>
      </c>
      <c r="O26" s="10">
        <f t="shared" si="2"/>
        <v>95.833333333333343</v>
      </c>
      <c r="P26" s="10">
        <v>1</v>
      </c>
    </row>
    <row r="27" spans="2:16" ht="26.25" customHeight="1" x14ac:dyDescent="0.25">
      <c r="B27" s="1">
        <v>20</v>
      </c>
      <c r="C27" s="8" t="s">
        <v>31</v>
      </c>
      <c r="D27" s="10">
        <v>952</v>
      </c>
      <c r="E27" s="10">
        <f>SUM(E10:E26)</f>
        <v>952</v>
      </c>
      <c r="F27" s="10">
        <v>888</v>
      </c>
      <c r="G27" s="10">
        <v>64</v>
      </c>
      <c r="H27" s="10">
        <f t="shared" si="3"/>
        <v>952</v>
      </c>
      <c r="I27" s="10">
        <f>H27/E27*100</f>
        <v>100</v>
      </c>
      <c r="J27" s="10"/>
      <c r="K27" s="10">
        <f>SUM(K10:K26)</f>
        <v>263</v>
      </c>
      <c r="L27" s="10">
        <f>SUM(L10:L26)</f>
        <v>256</v>
      </c>
      <c r="M27" s="10">
        <f t="shared" si="1"/>
        <v>97.338403041825089</v>
      </c>
      <c r="N27" s="10">
        <f>SUM(N10:N26)</f>
        <v>212</v>
      </c>
      <c r="O27" s="10">
        <f t="shared" si="2"/>
        <v>80.608365019011401</v>
      </c>
      <c r="P27" s="10">
        <f>SUM(P10:P26)</f>
        <v>7</v>
      </c>
    </row>
    <row r="28" spans="2:16" ht="15.75" x14ac:dyDescent="0.25">
      <c r="B28" s="11" t="s">
        <v>7</v>
      </c>
      <c r="C28" s="11"/>
      <c r="D28" s="1"/>
      <c r="E28" s="1"/>
      <c r="F28" s="1"/>
      <c r="G28" s="1"/>
      <c r="H28" s="1"/>
      <c r="I28" s="1"/>
      <c r="J28" s="11" t="s">
        <v>19</v>
      </c>
      <c r="K28" s="11"/>
      <c r="L28" s="11"/>
      <c r="M28" s="11"/>
      <c r="N28" s="11"/>
      <c r="O28" s="11"/>
      <c r="P28" s="1"/>
    </row>
  </sheetData>
  <mergeCells count="10">
    <mergeCell ref="B9:P9"/>
    <mergeCell ref="B28:C28"/>
    <mergeCell ref="J28:M28"/>
    <mergeCell ref="N28:O28"/>
    <mergeCell ref="D3:L3"/>
    <mergeCell ref="B5:C7"/>
    <mergeCell ref="D5:D7"/>
    <mergeCell ref="E5:I7"/>
    <mergeCell ref="J5:O7"/>
    <mergeCell ref="P5:P8"/>
  </mergeCells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2025-06-16T02:59:29Z</dcterms:modified>
</cp:coreProperties>
</file>